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king\Desktop\580 Sonstige Ausschreibungen\243 TWV Stade Material\MA006 Ausschreibungsunterlagen\"/>
    </mc:Choice>
  </mc:AlternateContent>
  <bookViews>
    <workbookView xWindow="0" yWindow="0" windowWidth="24315" windowHeight="10890"/>
  </bookViews>
  <sheets>
    <sheet name="Preisblatt zum Angebot Wavin 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N8" i="1" s="1"/>
  <c r="L9" i="1"/>
  <c r="N9" i="1"/>
  <c r="L10" i="1"/>
  <c r="N10" i="1"/>
  <c r="L11" i="1"/>
  <c r="N11" i="1" s="1"/>
  <c r="L12" i="1"/>
  <c r="N12" i="1"/>
  <c r="L13" i="1"/>
  <c r="N13" i="1"/>
  <c r="L14" i="1"/>
  <c r="N14" i="1" s="1"/>
  <c r="L15" i="1"/>
  <c r="N15" i="1"/>
  <c r="L16" i="1"/>
  <c r="N16" i="1"/>
  <c r="L17" i="1"/>
  <c r="N17" i="1" s="1"/>
  <c r="L18" i="1"/>
  <c r="N18" i="1"/>
  <c r="L19" i="1"/>
  <c r="N19" i="1"/>
  <c r="N21" i="1" l="1"/>
</calcChain>
</file>

<file path=xl/sharedStrings.xml><?xml version="1.0" encoding="utf-8"?>
<sst xmlns="http://schemas.openxmlformats.org/spreadsheetml/2006/main" count="55" uniqueCount="45">
  <si>
    <t>Angebotssumme Los 1 gesamt</t>
  </si>
  <si>
    <t>125 x 11,4</t>
  </si>
  <si>
    <r>
      <t>1.12. Rollenw.</t>
    </r>
    <r>
      <rPr>
        <sz val="13"/>
        <rFont val="Times New Roman"/>
        <family val="1"/>
      </rPr>
      <t xml:space="preserve"> </t>
    </r>
    <r>
      <rPr>
        <sz val="10"/>
        <rFont val="Arial"/>
        <family val="2"/>
      </rPr>
      <t>PE-HD-Rohr PE 100/SDR 11</t>
    </r>
  </si>
  <si>
    <t>63 x 5,8</t>
  </si>
  <si>
    <r>
      <t>1.11 Rollenw.</t>
    </r>
    <r>
      <rPr>
        <sz val="13"/>
        <rFont val="Times New Roman"/>
        <family val="1"/>
      </rPr>
      <t xml:space="preserve"> </t>
    </r>
    <r>
      <rPr>
        <sz val="10"/>
        <rFont val="Arial"/>
        <family val="2"/>
      </rPr>
      <t>PE-HD-Rohr PE 100/SDR 11</t>
    </r>
  </si>
  <si>
    <t>50 x 4,6</t>
  </si>
  <si>
    <t>1.10 Rollenw. PE-HD-Rohr PE 100/SDR 11</t>
  </si>
  <si>
    <t>40 x 3,7</t>
  </si>
  <si>
    <t>1.9 Rollenw. PE-HD-Rohr PE 100/SDR 11</t>
  </si>
  <si>
    <t>32 x 2,9</t>
  </si>
  <si>
    <r>
      <t>1.8 Rollenw.</t>
    </r>
    <r>
      <rPr>
        <sz val="13"/>
        <rFont val="Times New Roman"/>
        <family val="1"/>
      </rPr>
      <t xml:space="preserve"> </t>
    </r>
    <r>
      <rPr>
        <sz val="10"/>
        <rFont val="Arial"/>
        <family val="2"/>
      </rPr>
      <t>PE-HD-Rohr PE 100/SDR 11</t>
    </r>
  </si>
  <si>
    <t>280 x 16,6</t>
  </si>
  <si>
    <t>1.7 PE-HD-Rohr PE 100/SDR 17</t>
  </si>
  <si>
    <t>225 x 13,4</t>
  </si>
  <si>
    <t>1.6 PE-HD-Rohr PE 100/SDR 17</t>
  </si>
  <si>
    <t>180 x 16,4</t>
  </si>
  <si>
    <t>1.5 PE-HD-Rohr PE 100/SDR 11</t>
  </si>
  <si>
    <t>160 x 14,6</t>
  </si>
  <si>
    <t>1.4  PE-HD-Rohr PE 100/SDR 11</t>
  </si>
  <si>
    <t>140 x 12,7</t>
  </si>
  <si>
    <t>1.3  PE-HD-Rohr PE 100/SDR 11</t>
  </si>
  <si>
    <t>1.2  PE-HD-Rohr PE 100/SDR 11</t>
  </si>
  <si>
    <t>110 x 10,0</t>
  </si>
  <si>
    <t>1.1  PE-HD-Rohr PE 100/SDR 11</t>
  </si>
  <si>
    <t>Rollenw.</t>
  </si>
  <si>
    <t>Stangenw.</t>
  </si>
  <si>
    <t>SDR 11 + 17</t>
  </si>
  <si>
    <t>Wavin TS</t>
  </si>
  <si>
    <t>m</t>
  </si>
  <si>
    <t>Bedarfsangabe in Meter</t>
  </si>
  <si>
    <t>Angebotssumme  netto</t>
  </si>
  <si>
    <t>Angebotspreis netto pro m in €</t>
  </si>
  <si>
    <t>Gesamt</t>
  </si>
  <si>
    <t>TWV HA</t>
  </si>
  <si>
    <t>TWV Hpft.</t>
  </si>
  <si>
    <t>TWV
Dollern</t>
  </si>
  <si>
    <t>WV 
Wingst</t>
  </si>
  <si>
    <t>WAV Weserm.
Nord</t>
  </si>
  <si>
    <t>WVV Weserm.</t>
  </si>
  <si>
    <t>WVV 
Land Hadeln</t>
  </si>
  <si>
    <t>WV 
Bremerv.</t>
  </si>
  <si>
    <t>WVV 
Rotenburg</t>
  </si>
  <si>
    <t>(Wavin TS-Rohr)</t>
  </si>
  <si>
    <t>Vergabe Nr.:    TWV Stader Land 2/2019</t>
  </si>
  <si>
    <t>Preisblatt zum 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</si>
</sst>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13"/>
      <name val="Times New Roman"/>
      <family val="1"/>
    </font>
    <font>
      <sz val="9"/>
      <color rgb="FF00B05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0" xfId="0" applyFont="1"/>
    <xf numFmtId="4" fontId="0" fillId="0" borderId="0" xfId="0" applyNumberFormat="1"/>
    <xf numFmtId="49" fontId="0" fillId="0" borderId="0" xfId="0" applyNumberFormat="1"/>
    <xf numFmtId="44" fontId="2" fillId="2" borderId="1" xfId="0" applyNumberFormat="1" applyFont="1" applyFill="1" applyBorder="1"/>
    <xf numFmtId="0" fontId="0" fillId="0" borderId="2" xfId="0" applyBorder="1"/>
    <xf numFmtId="0" fontId="1" fillId="0" borderId="3" xfId="0" applyFont="1" applyBorder="1"/>
    <xf numFmtId="0" fontId="3" fillId="0" borderId="3" xfId="0" applyFont="1" applyBorder="1"/>
    <xf numFmtId="0" fontId="0" fillId="0" borderId="3" xfId="0" applyBorder="1"/>
    <xf numFmtId="4" fontId="0" fillId="0" borderId="3" xfId="0" applyNumberFormat="1" applyBorder="1"/>
    <xf numFmtId="49" fontId="0" fillId="0" borderId="3" xfId="0" applyNumberFormat="1" applyBorder="1"/>
    <xf numFmtId="49" fontId="2" fillId="0" borderId="4" xfId="0" applyNumberFormat="1" applyFont="1" applyBorder="1"/>
    <xf numFmtId="4" fontId="3" fillId="0" borderId="0" xfId="0" applyNumberFormat="1" applyFont="1" applyBorder="1"/>
    <xf numFmtId="4" fontId="0" fillId="0" borderId="0" xfId="0" applyNumberFormat="1" applyBorder="1"/>
    <xf numFmtId="0" fontId="3" fillId="0" borderId="0" xfId="0" applyFont="1" applyBorder="1"/>
    <xf numFmtId="49" fontId="4" fillId="0" borderId="0" xfId="0" applyNumberFormat="1" applyFont="1" applyBorder="1"/>
    <xf numFmtId="0" fontId="0" fillId="0" borderId="0" xfId="0" applyFill="1" applyBorder="1"/>
    <xf numFmtId="0" fontId="0" fillId="0" borderId="0" xfId="0" applyFill="1"/>
    <xf numFmtId="44" fontId="2" fillId="2" borderId="5" xfId="1" applyFont="1" applyFill="1" applyBorder="1"/>
    <xf numFmtId="44" fontId="5" fillId="3" borderId="5" xfId="1" applyFont="1" applyFill="1" applyBorder="1"/>
    <xf numFmtId="3" fontId="2" fillId="0" borderId="5" xfId="0" applyNumberFormat="1" applyFont="1" applyBorder="1"/>
    <xf numFmtId="3" fontId="3" fillId="0" borderId="5" xfId="0" applyNumberFormat="1" applyFont="1" applyBorder="1"/>
    <xf numFmtId="3" fontId="3" fillId="4" borderId="5" xfId="0" applyNumberFormat="1" applyFont="1" applyFill="1" applyBorder="1"/>
    <xf numFmtId="49" fontId="1" fillId="0" borderId="5" xfId="0" applyNumberFormat="1" applyFont="1" applyFill="1" applyBorder="1"/>
    <xf numFmtId="0" fontId="1" fillId="0" borderId="5" xfId="0" applyFont="1" applyBorder="1" applyAlignment="1">
      <alignment vertical="center"/>
    </xf>
    <xf numFmtId="49" fontId="1" fillId="0" borderId="5" xfId="0" applyNumberFormat="1" applyFont="1" applyBorder="1"/>
    <xf numFmtId="49" fontId="0" fillId="0" borderId="5" xfId="0" applyNumberFormat="1" applyBorder="1"/>
    <xf numFmtId="0" fontId="1" fillId="0" borderId="5" xfId="0" applyFont="1" applyFill="1" applyBorder="1" applyAlignment="1">
      <alignment vertical="center"/>
    </xf>
    <xf numFmtId="4" fontId="7" fillId="0" borderId="0" xfId="0" applyNumberFormat="1" applyFont="1" applyBorder="1" applyAlignment="1">
      <alignment vertical="center" textRotation="66"/>
    </xf>
    <xf numFmtId="49" fontId="0" fillId="0" borderId="0" xfId="0" applyNumberFormat="1" applyBorder="1"/>
    <xf numFmtId="49" fontId="2" fillId="0" borderId="0" xfId="0" applyNumberFormat="1" applyFont="1" applyBorder="1"/>
    <xf numFmtId="3" fontId="1" fillId="0" borderId="0" xfId="0" applyNumberFormat="1" applyFont="1" applyBorder="1"/>
    <xf numFmtId="0" fontId="3" fillId="0" borderId="0" xfId="0" applyFont="1" applyBorder="1" applyAlignment="1">
      <alignment vertical="center" textRotation="66"/>
    </xf>
    <xf numFmtId="4" fontId="3" fillId="0" borderId="0" xfId="0" applyNumberFormat="1" applyFont="1" applyBorder="1" applyAlignment="1">
      <alignment vertical="center" textRotation="66"/>
    </xf>
    <xf numFmtId="49" fontId="1" fillId="0" borderId="0" xfId="0" applyNumberFormat="1" applyFont="1"/>
    <xf numFmtId="0" fontId="2" fillId="0" borderId="5" xfId="0" applyFont="1" applyBorder="1"/>
    <xf numFmtId="0" fontId="0" fillId="0" borderId="5" xfId="0" applyBorder="1"/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Border="1"/>
    <xf numFmtId="0" fontId="2" fillId="5" borderId="6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2" fillId="3" borderId="6" xfId="0" applyFont="1" applyFill="1" applyBorder="1"/>
    <xf numFmtId="0" fontId="3" fillId="5" borderId="6" xfId="0" applyFont="1" applyFill="1" applyBorder="1" applyAlignment="1">
      <alignment horizontal="center" wrapText="1"/>
    </xf>
    <xf numFmtId="4" fontId="3" fillId="5" borderId="6" xfId="0" applyNumberFormat="1" applyFont="1" applyFill="1" applyBorder="1" applyAlignment="1">
      <alignment horizontal="center" wrapText="1"/>
    </xf>
    <xf numFmtId="49" fontId="0" fillId="0" borderId="6" xfId="0" applyNumberFormat="1" applyBorder="1"/>
    <xf numFmtId="49" fontId="5" fillId="0" borderId="5" xfId="0" applyNumberFormat="1" applyFont="1" applyBorder="1"/>
    <xf numFmtId="0" fontId="9" fillId="5" borderId="0" xfId="0" applyFont="1" applyFill="1"/>
    <xf numFmtId="0" fontId="10" fillId="5" borderId="0" xfId="0" applyFont="1" applyFill="1" applyBorder="1"/>
    <xf numFmtId="4" fontId="10" fillId="5" borderId="0" xfId="0" applyNumberFormat="1" applyFont="1" applyFill="1" applyBorder="1"/>
    <xf numFmtId="4" fontId="11" fillId="5" borderId="0" xfId="0" applyNumberFormat="1" applyFont="1" applyFill="1" applyBorder="1"/>
    <xf numFmtId="49" fontId="10" fillId="5" borderId="0" xfId="0" applyNumberFormat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zoomScale="110" zoomScaleNormal="110" workbookViewId="0">
      <selection activeCell="Q22" sqref="Q22"/>
    </sheetView>
  </sheetViews>
  <sheetFormatPr baseColWidth="10" defaultRowHeight="12.75" x14ac:dyDescent="0.2"/>
  <cols>
    <col min="1" max="1" width="41.85546875" style="6" customWidth="1"/>
    <col min="2" max="2" width="9.85546875" style="6" customWidth="1"/>
    <col min="3" max="3" width="11" style="5" hidden="1" customWidth="1"/>
    <col min="4" max="4" width="9" style="5" hidden="1" customWidth="1"/>
    <col min="5" max="5" width="11" style="4" hidden="1" customWidth="1"/>
    <col min="6" max="6" width="8.42578125" hidden="1" customWidth="1"/>
    <col min="7" max="7" width="8.7109375" hidden="1" customWidth="1"/>
    <col min="8" max="8" width="8.7109375" style="4" hidden="1" customWidth="1"/>
    <col min="9" max="9" width="8.42578125" hidden="1" customWidth="1"/>
    <col min="10" max="10" width="8.7109375" style="4" hidden="1" customWidth="1"/>
    <col min="11" max="11" width="8.85546875" style="4" hidden="1" customWidth="1"/>
    <col min="12" max="12" width="12.85546875" style="3" customWidth="1"/>
    <col min="13" max="13" width="19" customWidth="1"/>
    <col min="14" max="14" width="17" style="2" customWidth="1"/>
    <col min="15" max="17" width="11.5703125" customWidth="1"/>
    <col min="18" max="16384" width="11.42578125" style="1"/>
  </cols>
  <sheetData>
    <row r="1" spans="1:17" ht="38.25" customHeight="1" x14ac:dyDescent="0.25">
      <c r="A1" s="57" t="s">
        <v>44</v>
      </c>
      <c r="B1" s="57"/>
      <c r="C1" s="55"/>
      <c r="D1" s="55"/>
      <c r="E1" s="56"/>
      <c r="F1" s="55"/>
      <c r="G1" s="55" t="s">
        <v>43</v>
      </c>
      <c r="H1" s="56"/>
      <c r="I1" s="55"/>
      <c r="J1" s="56"/>
      <c r="K1" s="56"/>
      <c r="L1" s="55"/>
      <c r="M1" s="54" t="s">
        <v>42</v>
      </c>
      <c r="N1" s="53"/>
    </row>
    <row r="2" spans="1:17" ht="38.25" x14ac:dyDescent="0.2">
      <c r="A2" s="52"/>
      <c r="B2" s="51"/>
      <c r="C2" s="50" t="s">
        <v>41</v>
      </c>
      <c r="D2" s="50" t="s">
        <v>40</v>
      </c>
      <c r="E2" s="49" t="s">
        <v>39</v>
      </c>
      <c r="F2" s="49" t="s">
        <v>38</v>
      </c>
      <c r="G2" s="49" t="s">
        <v>37</v>
      </c>
      <c r="H2" s="49" t="s">
        <v>36</v>
      </c>
      <c r="I2" s="49" t="s">
        <v>35</v>
      </c>
      <c r="J2" s="49" t="s">
        <v>34</v>
      </c>
      <c r="K2" s="49" t="s">
        <v>33</v>
      </c>
      <c r="L2" s="48" t="s">
        <v>32</v>
      </c>
      <c r="M2" s="47" t="s">
        <v>31</v>
      </c>
      <c r="N2" s="46" t="s">
        <v>30</v>
      </c>
    </row>
    <row r="3" spans="1:17" x14ac:dyDescent="0.2">
      <c r="A3" s="45" t="s">
        <v>29</v>
      </c>
      <c r="B3" s="29"/>
      <c r="C3" s="44" t="s">
        <v>28</v>
      </c>
      <c r="D3" s="43" t="s">
        <v>28</v>
      </c>
      <c r="E3" s="42" t="s">
        <v>28</v>
      </c>
      <c r="F3" s="41" t="s">
        <v>28</v>
      </c>
      <c r="G3" s="41" t="s">
        <v>28</v>
      </c>
      <c r="H3" s="41" t="s">
        <v>28</v>
      </c>
      <c r="I3" s="41" t="s">
        <v>28</v>
      </c>
      <c r="J3" s="41" t="s">
        <v>28</v>
      </c>
      <c r="K3" s="41" t="s">
        <v>28</v>
      </c>
      <c r="L3" s="40" t="s">
        <v>28</v>
      </c>
      <c r="M3" s="39"/>
      <c r="N3" s="38"/>
    </row>
    <row r="4" spans="1:17" x14ac:dyDescent="0.2">
      <c r="A4" s="33" t="s">
        <v>27</v>
      </c>
      <c r="B4" s="33"/>
      <c r="C4" s="36"/>
      <c r="D4" s="31"/>
      <c r="E4" s="35"/>
      <c r="F4" s="17"/>
      <c r="G4" s="17"/>
      <c r="H4" s="17"/>
      <c r="I4" s="17"/>
      <c r="J4" s="17"/>
      <c r="K4" s="17"/>
    </row>
    <row r="5" spans="1:17" x14ac:dyDescent="0.2">
      <c r="A5" s="37" t="s">
        <v>26</v>
      </c>
      <c r="B5" s="33"/>
      <c r="C5" s="36"/>
      <c r="D5" s="31"/>
      <c r="E5" s="35"/>
      <c r="F5" s="17"/>
      <c r="G5" s="17"/>
      <c r="H5" s="17"/>
      <c r="I5" s="17"/>
      <c r="J5" s="17"/>
      <c r="K5" s="17"/>
    </row>
    <row r="6" spans="1:17" x14ac:dyDescent="0.2">
      <c r="A6" s="33" t="s">
        <v>25</v>
      </c>
      <c r="B6" s="33"/>
      <c r="C6" s="36"/>
      <c r="D6" s="31"/>
      <c r="E6" s="35"/>
      <c r="F6" s="17"/>
      <c r="G6" s="17"/>
      <c r="H6" s="17"/>
      <c r="I6" s="17"/>
      <c r="J6" s="17"/>
      <c r="K6" s="17"/>
      <c r="L6" s="34"/>
    </row>
    <row r="7" spans="1:17" x14ac:dyDescent="0.2">
      <c r="A7" s="33" t="s">
        <v>24</v>
      </c>
      <c r="B7" s="32"/>
      <c r="C7" s="15"/>
      <c r="D7" s="31"/>
      <c r="E7" s="17"/>
      <c r="F7" s="17"/>
      <c r="G7" s="17"/>
      <c r="H7" s="17"/>
      <c r="I7" s="17"/>
      <c r="J7" s="17"/>
      <c r="K7" s="17"/>
    </row>
    <row r="8" spans="1:17" ht="27" customHeight="1" x14ac:dyDescent="0.2">
      <c r="A8" s="27" t="s">
        <v>23</v>
      </c>
      <c r="B8" s="29" t="s">
        <v>22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3">
        <f>SUM(C8:K8)</f>
        <v>0</v>
      </c>
      <c r="M8" s="22"/>
      <c r="N8" s="21">
        <f>SUM(L8*M8)</f>
        <v>0</v>
      </c>
    </row>
    <row r="9" spans="1:17" ht="27" customHeight="1" x14ac:dyDescent="0.2">
      <c r="A9" s="27" t="s">
        <v>21</v>
      </c>
      <c r="B9" s="29" t="s">
        <v>1</v>
      </c>
      <c r="C9" s="24">
        <v>0</v>
      </c>
      <c r="D9" s="24">
        <v>0</v>
      </c>
      <c r="E9" s="24">
        <v>0</v>
      </c>
      <c r="F9" s="24">
        <v>400</v>
      </c>
      <c r="G9" s="25">
        <v>500</v>
      </c>
      <c r="H9" s="25">
        <v>240</v>
      </c>
      <c r="I9" s="25">
        <v>0</v>
      </c>
      <c r="J9" s="25">
        <v>0</v>
      </c>
      <c r="K9" s="25">
        <v>0</v>
      </c>
      <c r="L9" s="23">
        <f>SUM(C9:K9)</f>
        <v>1140</v>
      </c>
      <c r="M9" s="22"/>
      <c r="N9" s="21">
        <f>SUM(L9*M9)</f>
        <v>0</v>
      </c>
      <c r="O9" s="1"/>
      <c r="P9" s="1"/>
      <c r="Q9" s="1"/>
    </row>
    <row r="10" spans="1:17" ht="27" customHeight="1" x14ac:dyDescent="0.2">
      <c r="A10" s="30" t="s">
        <v>20</v>
      </c>
      <c r="B10" s="28" t="s">
        <v>19</v>
      </c>
      <c r="C10" s="24">
        <v>0</v>
      </c>
      <c r="D10" s="24">
        <v>0</v>
      </c>
      <c r="E10" s="24">
        <v>0</v>
      </c>
      <c r="F10" s="24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3">
        <f>SUM(C10:K10)</f>
        <v>0</v>
      </c>
      <c r="M10" s="22"/>
      <c r="N10" s="21">
        <f>SUM(L10*M10)</f>
        <v>0</v>
      </c>
      <c r="O10" s="1"/>
      <c r="P10" s="1"/>
      <c r="Q10" s="1"/>
    </row>
    <row r="11" spans="1:17" ht="27" customHeight="1" x14ac:dyDescent="0.2">
      <c r="A11" s="27" t="s">
        <v>18</v>
      </c>
      <c r="B11" s="29" t="s">
        <v>17</v>
      </c>
      <c r="C11" s="24">
        <v>0</v>
      </c>
      <c r="D11" s="24">
        <v>0</v>
      </c>
      <c r="E11" s="24">
        <v>3300</v>
      </c>
      <c r="F11" s="24">
        <v>6000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3">
        <f>SUM(C11:K11)</f>
        <v>9300</v>
      </c>
      <c r="M11" s="22"/>
      <c r="N11" s="21">
        <f>SUM(L11*M11)</f>
        <v>0</v>
      </c>
      <c r="O11" s="1"/>
      <c r="P11" s="1"/>
      <c r="Q11" s="1"/>
    </row>
    <row r="12" spans="1:17" ht="27" customHeight="1" x14ac:dyDescent="0.2">
      <c r="A12" s="27" t="s">
        <v>16</v>
      </c>
      <c r="B12" s="29" t="s">
        <v>15</v>
      </c>
      <c r="C12" s="24">
        <v>0</v>
      </c>
      <c r="D12" s="24">
        <v>0</v>
      </c>
      <c r="E12" s="24">
        <v>0</v>
      </c>
      <c r="F12" s="24">
        <v>0</v>
      </c>
      <c r="G12" s="25">
        <v>0</v>
      </c>
      <c r="H12" s="25">
        <v>120</v>
      </c>
      <c r="I12" s="25">
        <v>0</v>
      </c>
      <c r="J12" s="25">
        <v>0</v>
      </c>
      <c r="K12" s="25">
        <v>0</v>
      </c>
      <c r="L12" s="23">
        <f>SUM(C12:K12)</f>
        <v>120</v>
      </c>
      <c r="M12" s="22"/>
      <c r="N12" s="21">
        <f>SUM(L12*M12)</f>
        <v>0</v>
      </c>
      <c r="O12" s="1"/>
      <c r="P12" s="1"/>
      <c r="Q12" s="1"/>
    </row>
    <row r="13" spans="1:17" ht="27" customHeight="1" x14ac:dyDescent="0.2">
      <c r="A13" s="27" t="s">
        <v>14</v>
      </c>
      <c r="B13" s="29" t="s">
        <v>13</v>
      </c>
      <c r="C13" s="24">
        <v>0</v>
      </c>
      <c r="D13" s="24">
        <v>0</v>
      </c>
      <c r="E13" s="24">
        <v>0</v>
      </c>
      <c r="F13" s="24">
        <v>0</v>
      </c>
      <c r="G13" s="25">
        <v>0</v>
      </c>
      <c r="H13" s="25">
        <v>600</v>
      </c>
      <c r="I13" s="25">
        <v>0</v>
      </c>
      <c r="J13" s="25">
        <v>0</v>
      </c>
      <c r="K13" s="25">
        <v>0</v>
      </c>
      <c r="L13" s="23">
        <f>SUM(C13:K13)</f>
        <v>600</v>
      </c>
      <c r="M13" s="22"/>
      <c r="N13" s="21">
        <f>SUM(L13*M13)</f>
        <v>0</v>
      </c>
      <c r="O13" s="1"/>
      <c r="P13" s="1"/>
      <c r="Q13" s="1"/>
    </row>
    <row r="14" spans="1:17" ht="27" customHeight="1" x14ac:dyDescent="0.2">
      <c r="A14" s="27" t="s">
        <v>12</v>
      </c>
      <c r="B14" s="28" t="s">
        <v>11</v>
      </c>
      <c r="C14" s="24">
        <v>0</v>
      </c>
      <c r="D14" s="24">
        <v>0</v>
      </c>
      <c r="E14" s="24">
        <v>0</v>
      </c>
      <c r="F14" s="24">
        <v>180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3">
        <f>SUM(C14:K14)</f>
        <v>180</v>
      </c>
      <c r="M14" s="22"/>
      <c r="N14" s="21">
        <f>SUM(L14*M14)</f>
        <v>0</v>
      </c>
      <c r="O14" s="1"/>
      <c r="P14" s="1"/>
      <c r="Q14" s="1"/>
    </row>
    <row r="15" spans="1:17" ht="27" customHeight="1" x14ac:dyDescent="0.2">
      <c r="A15" s="27" t="s">
        <v>10</v>
      </c>
      <c r="B15" s="29" t="s">
        <v>9</v>
      </c>
      <c r="C15" s="24">
        <v>15000</v>
      </c>
      <c r="D15" s="24">
        <v>0</v>
      </c>
      <c r="E15" s="24">
        <v>0</v>
      </c>
      <c r="F15" s="24">
        <v>5000</v>
      </c>
      <c r="G15" s="25">
        <v>2000</v>
      </c>
      <c r="H15" s="25">
        <v>0</v>
      </c>
      <c r="I15" s="25">
        <v>0</v>
      </c>
      <c r="J15" s="25">
        <v>0</v>
      </c>
      <c r="K15" s="24">
        <v>0</v>
      </c>
      <c r="L15" s="23">
        <f>SUM(C15:K15)</f>
        <v>22000</v>
      </c>
      <c r="M15" s="22"/>
      <c r="N15" s="21">
        <f>SUM(L15*M15)</f>
        <v>0</v>
      </c>
      <c r="O15" s="1"/>
      <c r="P15" s="1"/>
      <c r="Q15" s="1"/>
    </row>
    <row r="16" spans="1:17" ht="27" customHeight="1" x14ac:dyDescent="0.2">
      <c r="A16" s="27" t="s">
        <v>8</v>
      </c>
      <c r="B16" s="29" t="s">
        <v>7</v>
      </c>
      <c r="C16" s="24">
        <v>0</v>
      </c>
      <c r="D16" s="24">
        <v>0</v>
      </c>
      <c r="E16" s="24">
        <v>0</v>
      </c>
      <c r="F16" s="24">
        <v>2000</v>
      </c>
      <c r="G16" s="25">
        <v>1000</v>
      </c>
      <c r="H16" s="25">
        <v>0</v>
      </c>
      <c r="I16" s="25">
        <v>0</v>
      </c>
      <c r="J16" s="25">
        <v>0</v>
      </c>
      <c r="K16" s="24">
        <v>0</v>
      </c>
      <c r="L16" s="23">
        <f>SUM(C16:K16)</f>
        <v>3000</v>
      </c>
      <c r="M16" s="22"/>
      <c r="N16" s="21">
        <f>SUM(L16*M16)</f>
        <v>0</v>
      </c>
      <c r="O16" s="1"/>
      <c r="P16" s="1"/>
      <c r="Q16" s="1"/>
    </row>
    <row r="17" spans="1:17" ht="27" customHeight="1" x14ac:dyDescent="0.2">
      <c r="A17" s="27" t="s">
        <v>6</v>
      </c>
      <c r="B17" s="29" t="s">
        <v>5</v>
      </c>
      <c r="C17" s="24">
        <v>1000</v>
      </c>
      <c r="D17" s="24">
        <v>0</v>
      </c>
      <c r="E17" s="24">
        <v>0</v>
      </c>
      <c r="F17" s="24">
        <v>1000</v>
      </c>
      <c r="G17" s="25">
        <v>200</v>
      </c>
      <c r="H17" s="25">
        <v>0</v>
      </c>
      <c r="I17" s="25">
        <v>0</v>
      </c>
      <c r="J17" s="25">
        <v>0</v>
      </c>
      <c r="K17" s="24">
        <v>0</v>
      </c>
      <c r="L17" s="23">
        <f>SUM(C17:K17)</f>
        <v>2200</v>
      </c>
      <c r="M17" s="22"/>
      <c r="N17" s="21">
        <f>SUM(L17*M17)</f>
        <v>0</v>
      </c>
      <c r="O17" s="1"/>
      <c r="P17" s="1"/>
      <c r="Q17" s="1"/>
    </row>
    <row r="18" spans="1:17" ht="27" customHeight="1" x14ac:dyDescent="0.2">
      <c r="A18" s="27" t="s">
        <v>4</v>
      </c>
      <c r="B18" s="28" t="s">
        <v>3</v>
      </c>
      <c r="C18" s="24">
        <v>2000</v>
      </c>
      <c r="D18" s="24">
        <v>0</v>
      </c>
      <c r="E18" s="24">
        <v>0</v>
      </c>
      <c r="F18" s="24">
        <v>600</v>
      </c>
      <c r="G18" s="25">
        <v>500</v>
      </c>
      <c r="H18" s="25">
        <v>0</v>
      </c>
      <c r="I18" s="25">
        <v>0</v>
      </c>
      <c r="J18" s="25">
        <v>0</v>
      </c>
      <c r="K18" s="24">
        <v>0</v>
      </c>
      <c r="L18" s="23">
        <f>SUM(C18:K18)</f>
        <v>3100</v>
      </c>
      <c r="M18" s="22"/>
      <c r="N18" s="21">
        <f>SUM(L18*M18)</f>
        <v>0</v>
      </c>
      <c r="O18" s="1"/>
      <c r="P18" s="1"/>
      <c r="Q18" s="1"/>
    </row>
    <row r="19" spans="1:17" s="19" customFormat="1" ht="27" customHeight="1" x14ac:dyDescent="0.2">
      <c r="A19" s="27" t="s">
        <v>2</v>
      </c>
      <c r="B19" s="26" t="s">
        <v>1</v>
      </c>
      <c r="C19" s="24">
        <v>0</v>
      </c>
      <c r="D19" s="24">
        <v>0</v>
      </c>
      <c r="E19" s="24">
        <v>0</v>
      </c>
      <c r="F19" s="24">
        <v>800</v>
      </c>
      <c r="G19" s="25">
        <v>5500</v>
      </c>
      <c r="H19" s="25">
        <v>6000</v>
      </c>
      <c r="I19" s="25">
        <v>0</v>
      </c>
      <c r="J19" s="25">
        <v>0</v>
      </c>
      <c r="K19" s="24">
        <v>0</v>
      </c>
      <c r="L19" s="23">
        <f>SUM(C19:K19)</f>
        <v>12300</v>
      </c>
      <c r="M19" s="22"/>
      <c r="N19" s="21">
        <f>SUM(L19*M19)</f>
        <v>0</v>
      </c>
      <c r="O19" s="20"/>
      <c r="P19" s="20"/>
      <c r="Q19" s="20"/>
    </row>
    <row r="20" spans="1:17" ht="13.5" thickBot="1" x14ac:dyDescent="0.25">
      <c r="A20" s="18"/>
      <c r="B20" s="18"/>
      <c r="C20" s="16"/>
      <c r="D20" s="16"/>
      <c r="E20" s="15"/>
      <c r="F20" s="16"/>
      <c r="G20" s="1"/>
      <c r="H20" s="17"/>
      <c r="I20" s="16"/>
      <c r="J20" s="15"/>
      <c r="K20" s="15"/>
    </row>
    <row r="21" spans="1:17" ht="28.5" customHeight="1" thickBot="1" x14ac:dyDescent="0.25">
      <c r="A21" s="14" t="s">
        <v>0</v>
      </c>
      <c r="B21" s="13"/>
      <c r="C21" s="12"/>
      <c r="D21" s="12"/>
      <c r="E21" s="10"/>
      <c r="F21" s="11"/>
      <c r="G21" s="11"/>
      <c r="H21" s="10"/>
      <c r="I21" s="11"/>
      <c r="J21" s="10"/>
      <c r="K21" s="10"/>
      <c r="L21" s="9"/>
      <c r="M21" s="8"/>
      <c r="N21" s="7">
        <f>SUM(N8:N20)</f>
        <v>0</v>
      </c>
    </row>
  </sheetData>
  <pageMargins left="0" right="0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zum Angebot Wavin TS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Menking</dc:creator>
  <cp:lastModifiedBy>Menking</cp:lastModifiedBy>
  <dcterms:created xsi:type="dcterms:W3CDTF">2018-11-16T15:36:53Z</dcterms:created>
  <dcterms:modified xsi:type="dcterms:W3CDTF">2018-11-16T15:37:39Z</dcterms:modified>
</cp:coreProperties>
</file>